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8895" activeTab="1"/>
  </bookViews>
  <sheets>
    <sheet name="Доходы" sheetId="2" r:id="rId1"/>
    <sheet name="Расходы" sheetId="3" r:id="rId2"/>
    <sheet name="Источники" sheetId="4" r:id="rId3"/>
  </sheets>
  <calcPr calcId="144525"/>
</workbook>
</file>

<file path=xl/calcChain.xml><?xml version="1.0" encoding="utf-8"?>
<calcChain xmlns="http://schemas.openxmlformats.org/spreadsheetml/2006/main">
  <c r="J12" i="3" l="1"/>
  <c r="I12" i="3"/>
  <c r="I10" i="3"/>
</calcChain>
</file>

<file path=xl/sharedStrings.xml><?xml version="1.0" encoding="utf-8"?>
<sst xmlns="http://schemas.openxmlformats.org/spreadsheetml/2006/main" count="469" uniqueCount="253">
  <si>
    <t>ОТЧЕТ ОБ ИСПОЛНЕНИИ БЮДЖЕТА</t>
  </si>
  <si>
    <t>КОДЫ</t>
  </si>
  <si>
    <t>на 1 июня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</si>
  <si>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</si>
  <si>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</si>
  <si>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</si>
  <si>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</si>
  <si>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</si>
  <si>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</si>
  <si>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</si>
  <si>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Глава по БК</t>
  </si>
  <si>
    <t>018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</si>
  <si>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</si>
  <si>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</si>
  <si>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</si>
  <si>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</si>
  <si>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</si>
  <si>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</si>
  <si>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</si>
  <si>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</si>
  <si>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</si>
  <si>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</si>
  <si>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</si>
  <si>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</si>
  <si>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</si>
  <si>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</si>
  <si>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</si>
  <si>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</si>
  <si>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</si>
  <si>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</si>
  <si>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</si>
  <si>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</si>
  <si>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</si>
  <si>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</si>
  <si>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</si>
  <si>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</si>
  <si>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</si>
  <si>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</si>
  <si>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</si>
  <si>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</si>
  <si>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</si>
  <si>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</si>
  <si>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</si>
  <si>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</si>
  <si>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</si>
  <si>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</si>
  <si>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</si>
  <si>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</si>
  <si>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</si>
  <si>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</si>
  <si>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</si>
  <si>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</si>
  <si>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</si>
  <si>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</si>
  <si>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</si>
  <si>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</si>
  <si>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</si>
  <si>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</si>
  <si>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</si>
  <si>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</si>
  <si>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</si>
  <si>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</si>
  <si>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</si>
  <si>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</si>
  <si>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</si>
  <si>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</si>
  <si>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</si>
  <si>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</si>
  <si>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</si>
  <si>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</si>
  <si>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</si>
  <si>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</si>
  <si>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</si>
  <si>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</si>
  <si>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</si>
  <si>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</si>
  <si>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</si>
  <si>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</si>
  <si>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</si>
  <si>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</si>
  <si>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</si>
  <si>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</si>
  <si>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</si>
  <si>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</si>
  <si>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</si>
  <si>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</si>
  <si>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</si>
  <si>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</si>
  <si>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</si>
  <si>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</si>
  <si>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</si>
  <si>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</si>
  <si>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</si>
  <si>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</si>
  <si>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</si>
  <si>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</si>
  <si>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</si>
  <si>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</si>
  <si>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</si>
  <si>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</si>
  <si>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</si>
  <si>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</si>
  <si>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</si>
  <si>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</si>
  <si>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</si>
  <si>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</si>
  <si>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</si>
  <si>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</si>
  <si>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</si>
  <si>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</si>
  <si>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</si>
  <si>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</si>
  <si>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</si>
  <si>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</si>
  <si>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</si>
  <si>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</si>
  <si>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</si>
  <si>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</si>
  <si>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</si>
  <si>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</si>
  <si>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</si>
  <si>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</si>
  <si>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</si>
  <si>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</si>
  <si>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</si>
  <si>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</si>
  <si>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</si>
  <si>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</si>
  <si>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</si>
  <si>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</si>
  <si>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</si>
  <si>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</si>
  <si>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</si>
  <si>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</si>
  <si>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</si>
  <si>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</si>
  <si>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</si>
  <si>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 xml:space="preserve">  Резервный фонд местной администрации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</si>
  <si>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</si>
  <si>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</si>
  <si>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</si>
  <si>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</si>
  <si>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</si>
  <si>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</si>
  <si>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</si>
  <si>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</si>
  <si>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</si>
  <si>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</si>
  <si>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</si>
  <si>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</si>
  <si>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</si>
  <si>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</si>
  <si>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</si>
  <si>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</si>
  <si>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</si>
  <si>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</si>
  <si>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</si>
  <si>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</si>
  <si>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</si>
  <si>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</si>
  <si>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</si>
  <si>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</si>
  <si>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</si>
  <si>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</si>
  <si>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</si>
  <si>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</si>
  <si>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</si>
  <si>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</si>
  <si>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</si>
  <si>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</si>
  <si>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</si>
  <si>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</si>
  <si>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</si>
  <si>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</si>
  <si>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</si>
  <si>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</si>
  <si>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</si>
  <si>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</si>
  <si>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</si>
  <si>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</si>
  <si>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 xml:space="preserve">  Закупка энергетических ресурсов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</si>
  <si>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</si>
  <si>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</si>
  <si>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</si>
  <si>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</si>
  <si>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</si>
  <si>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</si>
  <si>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</si>
  <si>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</si>
  <si>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</si>
  <si>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</si>
  <si>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</si>
  <si>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Реализация федеральной целевой программы "Увековечение памяти погибших при защите Отечества на 2019 - 2024 годы"</t>
  </si>
  <si>
    <t>000 0503 50 4 11 L2990 000</t>
  </si>
  <si>
    <t>000 0503 50 4 11 L2990 200</t>
  </si>
  <si>
    <t>000 0503 50 4 11 L2990 240</t>
  </si>
  <si>
    <t>000 0503 50 4 11 L2990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</si>
  <si>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</si>
  <si>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</si>
  <si>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</si>
  <si>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</si>
  <si>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</si>
  <si>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</si>
  <si>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</si>
  <si>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</si>
  <si>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</si>
  <si>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</si>
  <si>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</si>
  <si>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</si>
  <si>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</si>
  <si>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</si>
  <si>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</si>
  <si>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</si>
  <si>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</si>
  <si>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</si>
  <si>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</si>
  <si>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</si>
  <si>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</si>
  <si>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</si>
  <si>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</si>
  <si>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</si>
  <si>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</si>
  <si>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</si>
  <si>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</si>
  <si>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</si>
  <si>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</si>
  <si>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</si>
  <si>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</si>
  <si>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</si>
  <si>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</si>
  <si>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</si>
  <si>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</si>
  <si>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</si>
  <si>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</si>
  <si>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</si>
  <si>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</si>
  <si>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</si>
  <si>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</si>
  <si>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</si>
  <si>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</si>
  <si>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</si>
  <si>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А.Н.</t>
  </si>
  <si>
    <t>(подпись)</t>
  </si>
  <si>
    <t>(расшифровка подписи)</t>
  </si>
  <si>
    <t xml:space="preserve"> </t>
  </si>
  <si>
    <t>Главный бухгалтер</t>
  </si>
  <si>
    <t>Третьякова В.В.</t>
  </si>
  <si>
    <t/>
  </si>
  <si>
    <t>централизованной бухгалтерии</t>
  </si>
  <si>
    <t>"01" июня 2024 г.</t>
  </si>
  <si>
    <t>Бюджет Мылинского сельского поселения Карачевского муниципального района Брянской области</t>
  </si>
  <si>
    <t>Мылинская сельская администрация</t>
  </si>
  <si>
    <t>Глава Мылинской сельской администрации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</si>
</sst>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4" fontId="0" fillId="0" borderId="0" xfId="0" applyNumberFormat="1" applyProtection="1">
      <protection locked="0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zoomScaleNormal="100" zoomScaleSheetLayoutView="100" workbookViewId="0">
      <selection activeCell="B7" sqref="B7:D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45444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251</v>
      </c>
      <c r="C7" s="120"/>
      <c r="D7" s="120"/>
      <c r="E7" s="19" t="s">
        <v>10</v>
      </c>
      <c r="F7" s="21" t="s">
        <v>11</v>
      </c>
      <c r="G7" s="14"/>
    </row>
    <row r="8" spans="1:7" ht="30.75" customHeight="1" x14ac:dyDescent="0.25">
      <c r="A8" s="17" t="s">
        <v>12</v>
      </c>
      <c r="B8" s="121" t="s">
        <v>250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3369515.3</v>
      </c>
      <c r="E16" s="36">
        <v>619549.35</v>
      </c>
      <c r="F16" s="36">
        <v>2749965.95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1937000</v>
      </c>
      <c r="E18" s="44">
        <v>290970.71000000002</v>
      </c>
      <c r="F18" s="44">
        <v>1646029.55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192000</v>
      </c>
      <c r="E19" s="44">
        <v>49549.98</v>
      </c>
      <c r="F19" s="44">
        <v>142450.28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192000</v>
      </c>
      <c r="E20" s="44">
        <v>49549.98</v>
      </c>
      <c r="F20" s="44">
        <v>142450.28</v>
      </c>
      <c r="G20" s="29"/>
    </row>
    <row r="21" spans="1:7" ht="90.75" x14ac:dyDescent="0.25">
      <c r="A21" s="41" t="s">
        <v>38</v>
      </c>
      <c r="B21" s="42" t="s">
        <v>29</v>
      </c>
      <c r="C21" s="43" t="s">
        <v>39</v>
      </c>
      <c r="D21" s="44">
        <v>189240</v>
      </c>
      <c r="E21" s="44">
        <v>46789.72</v>
      </c>
      <c r="F21" s="44">
        <v>142450.28</v>
      </c>
      <c r="G21" s="29"/>
    </row>
    <row r="22" spans="1:7" ht="90.75" x14ac:dyDescent="0.25">
      <c r="A22" s="41" t="s">
        <v>40</v>
      </c>
      <c r="B22" s="42" t="s">
        <v>29</v>
      </c>
      <c r="C22" s="43" t="s">
        <v>41</v>
      </c>
      <c r="D22" s="44">
        <v>2760</v>
      </c>
      <c r="E22" s="44">
        <v>2760</v>
      </c>
      <c r="F22" s="44" t="s">
        <v>42</v>
      </c>
      <c r="G22" s="29"/>
    </row>
    <row r="23" spans="1:7" ht="68.25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0.26</v>
      </c>
      <c r="F23" s="44" t="s">
        <v>42</v>
      </c>
      <c r="G23" s="29"/>
    </row>
    <row r="24" spans="1:7" x14ac:dyDescent="0.25">
      <c r="A24" s="41" t="s">
        <v>45</v>
      </c>
      <c r="B24" s="42" t="s">
        <v>29</v>
      </c>
      <c r="C24" s="43" t="s">
        <v>46</v>
      </c>
      <c r="D24" s="44">
        <v>49300</v>
      </c>
      <c r="E24" s="44">
        <v>46939.44</v>
      </c>
      <c r="F24" s="44">
        <v>2360.56</v>
      </c>
      <c r="G24" s="29"/>
    </row>
    <row r="25" spans="1:7" x14ac:dyDescent="0.25">
      <c r="A25" s="41" t="s">
        <v>47</v>
      </c>
      <c r="B25" s="42" t="s">
        <v>29</v>
      </c>
      <c r="C25" s="43" t="s">
        <v>48</v>
      </c>
      <c r="D25" s="44">
        <v>49300</v>
      </c>
      <c r="E25" s="44">
        <v>46939.44</v>
      </c>
      <c r="F25" s="44">
        <v>2360.56</v>
      </c>
      <c r="G25" s="29"/>
    </row>
    <row r="26" spans="1:7" x14ac:dyDescent="0.25">
      <c r="A26" s="41" t="s">
        <v>47</v>
      </c>
      <c r="B26" s="42" t="s">
        <v>29</v>
      </c>
      <c r="C26" s="43" t="s">
        <v>49</v>
      </c>
      <c r="D26" s="44">
        <v>49300</v>
      </c>
      <c r="E26" s="44">
        <v>46939.44</v>
      </c>
      <c r="F26" s="44">
        <v>2360.56</v>
      </c>
      <c r="G26" s="29"/>
    </row>
    <row r="27" spans="1:7" x14ac:dyDescent="0.25">
      <c r="A27" s="41" t="s">
        <v>50</v>
      </c>
      <c r="B27" s="42" t="s">
        <v>29</v>
      </c>
      <c r="C27" s="43" t="s">
        <v>51</v>
      </c>
      <c r="D27" s="44">
        <v>1695700</v>
      </c>
      <c r="E27" s="44">
        <v>194481.29</v>
      </c>
      <c r="F27" s="44">
        <v>1501218.71</v>
      </c>
      <c r="G27" s="29"/>
    </row>
    <row r="28" spans="1:7" x14ac:dyDescent="0.25">
      <c r="A28" s="41" t="s">
        <v>52</v>
      </c>
      <c r="B28" s="42" t="s">
        <v>29</v>
      </c>
      <c r="C28" s="43" t="s">
        <v>53</v>
      </c>
      <c r="D28" s="44">
        <v>329700</v>
      </c>
      <c r="E28" s="44">
        <v>-173.71</v>
      </c>
      <c r="F28" s="44">
        <v>329873.71000000002</v>
      </c>
      <c r="G28" s="29"/>
    </row>
    <row r="29" spans="1:7" ht="34.5" x14ac:dyDescent="0.25">
      <c r="A29" s="41" t="s">
        <v>54</v>
      </c>
      <c r="B29" s="42" t="s">
        <v>29</v>
      </c>
      <c r="C29" s="43" t="s">
        <v>55</v>
      </c>
      <c r="D29" s="44">
        <v>329700</v>
      </c>
      <c r="E29" s="44">
        <v>-173.71</v>
      </c>
      <c r="F29" s="44">
        <v>329873.71000000002</v>
      </c>
      <c r="G29" s="29"/>
    </row>
    <row r="30" spans="1:7" x14ac:dyDescent="0.25">
      <c r="A30" s="41" t="s">
        <v>56</v>
      </c>
      <c r="B30" s="42" t="s">
        <v>29</v>
      </c>
      <c r="C30" s="43" t="s">
        <v>57</v>
      </c>
      <c r="D30" s="44">
        <v>1366000</v>
      </c>
      <c r="E30" s="44">
        <v>194655</v>
      </c>
      <c r="F30" s="44">
        <v>1171345</v>
      </c>
      <c r="G30" s="29"/>
    </row>
    <row r="31" spans="1:7" x14ac:dyDescent="0.25">
      <c r="A31" s="41" t="s">
        <v>58</v>
      </c>
      <c r="B31" s="42" t="s">
        <v>29</v>
      </c>
      <c r="C31" s="43" t="s">
        <v>59</v>
      </c>
      <c r="D31" s="44">
        <v>499000</v>
      </c>
      <c r="E31" s="44">
        <v>140292</v>
      </c>
      <c r="F31" s="44">
        <v>358708</v>
      </c>
      <c r="G31" s="29"/>
    </row>
    <row r="32" spans="1:7" ht="23.25" x14ac:dyDescent="0.25">
      <c r="A32" s="41" t="s">
        <v>60</v>
      </c>
      <c r="B32" s="42" t="s">
        <v>29</v>
      </c>
      <c r="C32" s="43" t="s">
        <v>61</v>
      </c>
      <c r="D32" s="44">
        <v>499000</v>
      </c>
      <c r="E32" s="44">
        <v>140292</v>
      </c>
      <c r="F32" s="44">
        <v>358708</v>
      </c>
      <c r="G32" s="29"/>
    </row>
    <row r="33" spans="1:7" x14ac:dyDescent="0.25">
      <c r="A33" s="41" t="s">
        <v>62</v>
      </c>
      <c r="B33" s="42" t="s">
        <v>29</v>
      </c>
      <c r="C33" s="43" t="s">
        <v>63</v>
      </c>
      <c r="D33" s="44">
        <v>867000</v>
      </c>
      <c r="E33" s="44">
        <v>54363</v>
      </c>
      <c r="F33" s="44">
        <v>812637</v>
      </c>
      <c r="G33" s="29"/>
    </row>
    <row r="34" spans="1:7" ht="23.25" x14ac:dyDescent="0.25">
      <c r="A34" s="41" t="s">
        <v>64</v>
      </c>
      <c r="B34" s="42" t="s">
        <v>29</v>
      </c>
      <c r="C34" s="43" t="s">
        <v>65</v>
      </c>
      <c r="D34" s="44">
        <v>867000</v>
      </c>
      <c r="E34" s="44">
        <v>54363</v>
      </c>
      <c r="F34" s="44">
        <v>812637</v>
      </c>
      <c r="G34" s="29"/>
    </row>
    <row r="35" spans="1:7" x14ac:dyDescent="0.25">
      <c r="A35" s="41" t="s">
        <v>66</v>
      </c>
      <c r="B35" s="42" t="s">
        <v>29</v>
      </c>
      <c r="C35" s="43" t="s">
        <v>67</v>
      </c>
      <c r="D35" s="44">
        <v>1432515.3</v>
      </c>
      <c r="E35" s="44">
        <v>328578.64</v>
      </c>
      <c r="F35" s="44">
        <v>1103936.6599999999</v>
      </c>
      <c r="G35" s="29"/>
    </row>
    <row r="36" spans="1:7" ht="23.25" x14ac:dyDescent="0.25">
      <c r="A36" s="41" t="s">
        <v>68</v>
      </c>
      <c r="B36" s="42" t="s">
        <v>29</v>
      </c>
      <c r="C36" s="43" t="s">
        <v>69</v>
      </c>
      <c r="D36" s="44">
        <v>1432515.3</v>
      </c>
      <c r="E36" s="44">
        <v>328578.64</v>
      </c>
      <c r="F36" s="44">
        <v>1103936.6599999999</v>
      </c>
      <c r="G36" s="29"/>
    </row>
    <row r="37" spans="1:7" ht="23.25" x14ac:dyDescent="0.25">
      <c r="A37" s="41" t="s">
        <v>70</v>
      </c>
      <c r="B37" s="42" t="s">
        <v>29</v>
      </c>
      <c r="C37" s="43" t="s">
        <v>71</v>
      </c>
      <c r="D37" s="44">
        <v>373000</v>
      </c>
      <c r="E37" s="44">
        <v>155415</v>
      </c>
      <c r="F37" s="44">
        <v>217585</v>
      </c>
      <c r="G37" s="29"/>
    </row>
    <row r="38" spans="1:7" ht="34.5" x14ac:dyDescent="0.25">
      <c r="A38" s="41" t="s">
        <v>72</v>
      </c>
      <c r="B38" s="42" t="s">
        <v>29</v>
      </c>
      <c r="C38" s="43" t="s">
        <v>73</v>
      </c>
      <c r="D38" s="44">
        <v>373000</v>
      </c>
      <c r="E38" s="44">
        <v>155415</v>
      </c>
      <c r="F38" s="44">
        <v>217585</v>
      </c>
      <c r="G38" s="29"/>
    </row>
    <row r="39" spans="1:7" ht="34.5" x14ac:dyDescent="0.25">
      <c r="A39" s="41" t="s">
        <v>74</v>
      </c>
      <c r="B39" s="42" t="s">
        <v>29</v>
      </c>
      <c r="C39" s="43" t="s">
        <v>75</v>
      </c>
      <c r="D39" s="44">
        <v>373000</v>
      </c>
      <c r="E39" s="44">
        <v>155415</v>
      </c>
      <c r="F39" s="44">
        <v>217585</v>
      </c>
      <c r="G39" s="29"/>
    </row>
    <row r="40" spans="1:7" ht="23.25" x14ac:dyDescent="0.25">
      <c r="A40" s="41" t="s">
        <v>76</v>
      </c>
      <c r="B40" s="42" t="s">
        <v>29</v>
      </c>
      <c r="C40" s="43" t="s">
        <v>77</v>
      </c>
      <c r="D40" s="44">
        <v>656522.30000000005</v>
      </c>
      <c r="E40" s="44" t="s">
        <v>42</v>
      </c>
      <c r="F40" s="44">
        <v>656522.30000000005</v>
      </c>
      <c r="G40" s="29"/>
    </row>
    <row r="41" spans="1:7" ht="57" x14ac:dyDescent="0.25">
      <c r="A41" s="41" t="s">
        <v>78</v>
      </c>
      <c r="B41" s="42" t="s">
        <v>29</v>
      </c>
      <c r="C41" s="43" t="s">
        <v>79</v>
      </c>
      <c r="D41" s="44">
        <v>656522.30000000005</v>
      </c>
      <c r="E41" s="44" t="s">
        <v>42</v>
      </c>
      <c r="F41" s="44">
        <v>656522.30000000005</v>
      </c>
      <c r="G41" s="29"/>
    </row>
    <row r="42" spans="1:7" ht="57" x14ac:dyDescent="0.25">
      <c r="A42" s="41" t="s">
        <v>80</v>
      </c>
      <c r="B42" s="42" t="s">
        <v>29</v>
      </c>
      <c r="C42" s="43" t="s">
        <v>81</v>
      </c>
      <c r="D42" s="44">
        <v>656522.30000000005</v>
      </c>
      <c r="E42" s="44" t="s">
        <v>42</v>
      </c>
      <c r="F42" s="44">
        <v>656522.30000000005</v>
      </c>
      <c r="G42" s="29"/>
    </row>
    <row r="43" spans="1:7" ht="23.25" x14ac:dyDescent="0.25">
      <c r="A43" s="41" t="s">
        <v>82</v>
      </c>
      <c r="B43" s="42" t="s">
        <v>29</v>
      </c>
      <c r="C43" s="43" t="s">
        <v>83</v>
      </c>
      <c r="D43" s="44">
        <v>137993</v>
      </c>
      <c r="E43" s="44">
        <v>43163.64</v>
      </c>
      <c r="F43" s="44">
        <v>94829.36</v>
      </c>
      <c r="G43" s="29"/>
    </row>
    <row r="44" spans="1:7" ht="34.5" x14ac:dyDescent="0.25">
      <c r="A44" s="41" t="s">
        <v>84</v>
      </c>
      <c r="B44" s="42" t="s">
        <v>29</v>
      </c>
      <c r="C44" s="43" t="s">
        <v>85</v>
      </c>
      <c r="D44" s="44">
        <v>137993</v>
      </c>
      <c r="E44" s="44">
        <v>43163.64</v>
      </c>
      <c r="F44" s="44">
        <v>94829.36</v>
      </c>
      <c r="G44" s="29"/>
    </row>
    <row r="45" spans="1:7" ht="45.75" x14ac:dyDescent="0.25">
      <c r="A45" s="41" t="s">
        <v>86</v>
      </c>
      <c r="B45" s="42" t="s">
        <v>29</v>
      </c>
      <c r="C45" s="43" t="s">
        <v>87</v>
      </c>
      <c r="D45" s="44">
        <v>137993</v>
      </c>
      <c r="E45" s="44">
        <v>43163.64</v>
      </c>
      <c r="F45" s="44">
        <v>94829.36</v>
      </c>
      <c r="G45" s="29"/>
    </row>
    <row r="46" spans="1:7" x14ac:dyDescent="0.25">
      <c r="A46" s="41" t="s">
        <v>88</v>
      </c>
      <c r="B46" s="42" t="s">
        <v>29</v>
      </c>
      <c r="C46" s="43" t="s">
        <v>89</v>
      </c>
      <c r="D46" s="44">
        <v>265000</v>
      </c>
      <c r="E46" s="44">
        <v>130000</v>
      </c>
      <c r="F46" s="44">
        <v>135000</v>
      </c>
      <c r="G46" s="29"/>
    </row>
    <row r="47" spans="1:7" ht="23.25" x14ac:dyDescent="0.25">
      <c r="A47" s="41" t="s">
        <v>90</v>
      </c>
      <c r="B47" s="42" t="s">
        <v>29</v>
      </c>
      <c r="C47" s="43" t="s">
        <v>91</v>
      </c>
      <c r="D47" s="44">
        <v>265000</v>
      </c>
      <c r="E47" s="44">
        <v>130000</v>
      </c>
      <c r="F47" s="44">
        <v>135000</v>
      </c>
      <c r="G47" s="29"/>
    </row>
    <row r="48" spans="1:7" ht="23.25" x14ac:dyDescent="0.25">
      <c r="A48" s="41" t="s">
        <v>92</v>
      </c>
      <c r="B48" s="42" t="s">
        <v>29</v>
      </c>
      <c r="C48" s="43" t="s">
        <v>93</v>
      </c>
      <c r="D48" s="44">
        <v>265000</v>
      </c>
      <c r="E48" s="44">
        <v>130000</v>
      </c>
      <c r="F48" s="44">
        <v>135000</v>
      </c>
      <c r="G48" s="29"/>
    </row>
    <row r="49" spans="1:7" ht="15" customHeight="1" x14ac:dyDescent="0.25">
      <c r="A49" s="15"/>
      <c r="B49" s="15"/>
      <c r="C49" s="15"/>
      <c r="D49" s="15"/>
      <c r="E49" s="15"/>
      <c r="F49" s="15"/>
      <c r="G4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0"/>
  <sheetViews>
    <sheetView tabSelected="1" topLeftCell="A4" zoomScaleNormal="100" zoomScaleSheetLayoutView="100" workbookViewId="0">
      <selection activeCell="J12" sqref="J1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8" width="9.140625" style="1"/>
    <col min="9" max="10" width="10" style="1" bestFit="1" customWidth="1"/>
    <col min="11" max="16384" width="9.140625" style="1"/>
  </cols>
  <sheetData>
    <row r="1" spans="1:10" ht="14.1" customHeight="1" x14ac:dyDescent="0.25">
      <c r="A1" s="117" t="s">
        <v>94</v>
      </c>
      <c r="B1" s="118"/>
      <c r="C1" s="118"/>
      <c r="D1" s="118"/>
      <c r="E1" s="118"/>
      <c r="F1" s="45" t="s">
        <v>95</v>
      </c>
      <c r="G1" s="3"/>
    </row>
    <row r="2" spans="1:10" ht="14.1" customHeight="1" x14ac:dyDescent="0.25">
      <c r="A2" s="27"/>
      <c r="B2" s="27"/>
      <c r="C2" s="27"/>
      <c r="D2" s="27"/>
      <c r="E2" s="27"/>
      <c r="F2" s="27"/>
      <c r="G2" s="3"/>
    </row>
    <row r="3" spans="1:10" ht="12" customHeight="1" x14ac:dyDescent="0.25">
      <c r="A3" s="125" t="s">
        <v>19</v>
      </c>
      <c r="B3" s="125" t="s">
        <v>20</v>
      </c>
      <c r="C3" s="125" t="s">
        <v>96</v>
      </c>
      <c r="D3" s="127" t="s">
        <v>22</v>
      </c>
      <c r="E3" s="127" t="s">
        <v>23</v>
      </c>
      <c r="F3" s="125" t="s">
        <v>24</v>
      </c>
      <c r="G3" s="46"/>
    </row>
    <row r="4" spans="1:10" ht="12" customHeight="1" x14ac:dyDescent="0.25">
      <c r="A4" s="126"/>
      <c r="B4" s="126"/>
      <c r="C4" s="126"/>
      <c r="D4" s="128"/>
      <c r="E4" s="128"/>
      <c r="F4" s="126"/>
      <c r="G4" s="46"/>
    </row>
    <row r="5" spans="1:10" ht="11.1" customHeight="1" x14ac:dyDescent="0.25">
      <c r="A5" s="126"/>
      <c r="B5" s="126"/>
      <c r="C5" s="126"/>
      <c r="D5" s="128"/>
      <c r="E5" s="128"/>
      <c r="F5" s="126"/>
      <c r="G5" s="46"/>
    </row>
    <row r="6" spans="1:10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10" ht="16.5" customHeight="1" x14ac:dyDescent="0.25">
      <c r="A7" s="33" t="s">
        <v>97</v>
      </c>
      <c r="B7" s="50">
        <v>200</v>
      </c>
      <c r="C7" s="35" t="s">
        <v>30</v>
      </c>
      <c r="D7" s="36">
        <v>3770789.32</v>
      </c>
      <c r="E7" s="36">
        <v>976033.08</v>
      </c>
      <c r="F7" s="51">
        <v>2794756.24</v>
      </c>
      <c r="G7" s="52"/>
    </row>
    <row r="8" spans="1:10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10" x14ac:dyDescent="0.25">
      <c r="A9" s="56" t="s">
        <v>98</v>
      </c>
      <c r="B9" s="57" t="s">
        <v>99</v>
      </c>
      <c r="C9" s="58" t="s">
        <v>100</v>
      </c>
      <c r="D9" s="59">
        <v>2176402</v>
      </c>
      <c r="E9" s="59">
        <v>706311.83</v>
      </c>
      <c r="F9" s="60">
        <v>1470090.17</v>
      </c>
      <c r="G9" s="61"/>
    </row>
    <row r="10" spans="1:10" ht="34.5" x14ac:dyDescent="0.25">
      <c r="A10" s="56" t="s">
        <v>101</v>
      </c>
      <c r="B10" s="57" t="s">
        <v>99</v>
      </c>
      <c r="C10" s="58" t="s">
        <v>102</v>
      </c>
      <c r="D10" s="59">
        <v>2168402</v>
      </c>
      <c r="E10" s="59">
        <v>700311.83</v>
      </c>
      <c r="F10" s="60">
        <v>1468090.17</v>
      </c>
      <c r="G10" s="61"/>
      <c r="I10" s="139">
        <f>E10+E39</f>
        <v>743475.47</v>
      </c>
    </row>
    <row r="11" spans="1:10" ht="34.5" x14ac:dyDescent="0.25">
      <c r="A11" s="56" t="s">
        <v>103</v>
      </c>
      <c r="B11" s="57" t="s">
        <v>99</v>
      </c>
      <c r="C11" s="58" t="s">
        <v>104</v>
      </c>
      <c r="D11" s="59">
        <v>568736</v>
      </c>
      <c r="E11" s="59">
        <v>211644.79</v>
      </c>
      <c r="F11" s="60">
        <v>357091.21</v>
      </c>
      <c r="G11" s="61"/>
    </row>
    <row r="12" spans="1:10" ht="45.75" x14ac:dyDescent="0.25">
      <c r="A12" s="56" t="s">
        <v>105</v>
      </c>
      <c r="B12" s="57" t="s">
        <v>99</v>
      </c>
      <c r="C12" s="58" t="s">
        <v>106</v>
      </c>
      <c r="D12" s="59">
        <v>568736</v>
      </c>
      <c r="E12" s="59">
        <v>211644.79</v>
      </c>
      <c r="F12" s="60">
        <v>357091.21</v>
      </c>
      <c r="G12" s="61"/>
      <c r="I12" s="139">
        <f>E14+E19+E43</f>
        <v>474344.95</v>
      </c>
      <c r="J12" s="139">
        <f>E15+E20+E44</f>
        <v>121363.34</v>
      </c>
    </row>
    <row r="13" spans="1:10" ht="23.25" x14ac:dyDescent="0.25">
      <c r="A13" s="56" t="s">
        <v>107</v>
      </c>
      <c r="B13" s="57" t="s">
        <v>99</v>
      </c>
      <c r="C13" s="58" t="s">
        <v>108</v>
      </c>
      <c r="D13" s="59">
        <v>568736</v>
      </c>
      <c r="E13" s="59">
        <v>211644.79</v>
      </c>
      <c r="F13" s="60">
        <v>357091.21</v>
      </c>
      <c r="G13" s="61"/>
    </row>
    <row r="14" spans="1:10" x14ac:dyDescent="0.25">
      <c r="A14" s="56" t="s">
        <v>109</v>
      </c>
      <c r="B14" s="57" t="s">
        <v>99</v>
      </c>
      <c r="C14" s="58" t="s">
        <v>110</v>
      </c>
      <c r="D14" s="59">
        <v>436817</v>
      </c>
      <c r="E14" s="59">
        <v>168810.67</v>
      </c>
      <c r="F14" s="60">
        <v>268006.33</v>
      </c>
      <c r="G14" s="61"/>
    </row>
    <row r="15" spans="1:10" ht="34.5" x14ac:dyDescent="0.25">
      <c r="A15" s="56" t="s">
        <v>111</v>
      </c>
      <c r="B15" s="57" t="s">
        <v>99</v>
      </c>
      <c r="C15" s="58" t="s">
        <v>112</v>
      </c>
      <c r="D15" s="59">
        <v>131919</v>
      </c>
      <c r="E15" s="59">
        <v>42834.12</v>
      </c>
      <c r="F15" s="60">
        <v>89084.88</v>
      </c>
      <c r="G15" s="61"/>
    </row>
    <row r="16" spans="1:10" ht="23.25" x14ac:dyDescent="0.25">
      <c r="A16" s="56" t="s">
        <v>113</v>
      </c>
      <c r="B16" s="57" t="s">
        <v>99</v>
      </c>
      <c r="C16" s="58" t="s">
        <v>114</v>
      </c>
      <c r="D16" s="59">
        <v>1599666</v>
      </c>
      <c r="E16" s="59">
        <v>488667.04</v>
      </c>
      <c r="F16" s="60">
        <v>1110998.96</v>
      </c>
      <c r="G16" s="61"/>
    </row>
    <row r="17" spans="1:7" ht="45.75" x14ac:dyDescent="0.25">
      <c r="A17" s="56" t="s">
        <v>105</v>
      </c>
      <c r="B17" s="57" t="s">
        <v>99</v>
      </c>
      <c r="C17" s="58" t="s">
        <v>115</v>
      </c>
      <c r="D17" s="59">
        <v>1171775</v>
      </c>
      <c r="E17" s="59">
        <v>340899.86</v>
      </c>
      <c r="F17" s="60">
        <v>830875.14</v>
      </c>
      <c r="G17" s="61"/>
    </row>
    <row r="18" spans="1:7" ht="23.25" x14ac:dyDescent="0.25">
      <c r="A18" s="56" t="s">
        <v>107</v>
      </c>
      <c r="B18" s="57" t="s">
        <v>99</v>
      </c>
      <c r="C18" s="58" t="s">
        <v>116</v>
      </c>
      <c r="D18" s="59">
        <v>1171775</v>
      </c>
      <c r="E18" s="59">
        <v>340899.86</v>
      </c>
      <c r="F18" s="60">
        <v>830875.14</v>
      </c>
      <c r="G18" s="61"/>
    </row>
    <row r="19" spans="1:7" x14ac:dyDescent="0.25">
      <c r="A19" s="56" t="s">
        <v>109</v>
      </c>
      <c r="B19" s="57" t="s">
        <v>99</v>
      </c>
      <c r="C19" s="58" t="s">
        <v>117</v>
      </c>
      <c r="D19" s="59">
        <v>899980</v>
      </c>
      <c r="E19" s="59">
        <v>271668.36</v>
      </c>
      <c r="F19" s="60">
        <v>628311.64</v>
      </c>
      <c r="G19" s="61"/>
    </row>
    <row r="20" spans="1:7" ht="34.5" x14ac:dyDescent="0.25">
      <c r="A20" s="56" t="s">
        <v>111</v>
      </c>
      <c r="B20" s="57" t="s">
        <v>99</v>
      </c>
      <c r="C20" s="58" t="s">
        <v>118</v>
      </c>
      <c r="D20" s="59">
        <v>271795</v>
      </c>
      <c r="E20" s="59">
        <v>69231.5</v>
      </c>
      <c r="F20" s="60">
        <v>202563.5</v>
      </c>
      <c r="G20" s="61"/>
    </row>
    <row r="21" spans="1:7" ht="23.25" x14ac:dyDescent="0.25">
      <c r="A21" s="56" t="s">
        <v>119</v>
      </c>
      <c r="B21" s="57" t="s">
        <v>99</v>
      </c>
      <c r="C21" s="58" t="s">
        <v>120</v>
      </c>
      <c r="D21" s="59">
        <v>410891</v>
      </c>
      <c r="E21" s="59">
        <v>142628.18</v>
      </c>
      <c r="F21" s="60">
        <v>268262.82</v>
      </c>
      <c r="G21" s="61"/>
    </row>
    <row r="22" spans="1:7" ht="23.25" x14ac:dyDescent="0.25">
      <c r="A22" s="56" t="s">
        <v>121</v>
      </c>
      <c r="B22" s="57" t="s">
        <v>99</v>
      </c>
      <c r="C22" s="58" t="s">
        <v>122</v>
      </c>
      <c r="D22" s="59">
        <v>410891</v>
      </c>
      <c r="E22" s="59">
        <v>142628.18</v>
      </c>
      <c r="F22" s="60">
        <v>268262.82</v>
      </c>
      <c r="G22" s="61"/>
    </row>
    <row r="23" spans="1:7" x14ac:dyDescent="0.25">
      <c r="A23" s="56" t="s">
        <v>123</v>
      </c>
      <c r="B23" s="57" t="s">
        <v>99</v>
      </c>
      <c r="C23" s="58" t="s">
        <v>124</v>
      </c>
      <c r="D23" s="59">
        <v>410891</v>
      </c>
      <c r="E23" s="59">
        <v>142628.18</v>
      </c>
      <c r="F23" s="60">
        <v>268262.82</v>
      </c>
      <c r="G23" s="61"/>
    </row>
    <row r="24" spans="1:7" x14ac:dyDescent="0.25">
      <c r="A24" s="56" t="s">
        <v>125</v>
      </c>
      <c r="B24" s="57" t="s">
        <v>99</v>
      </c>
      <c r="C24" s="58" t="s">
        <v>126</v>
      </c>
      <c r="D24" s="59">
        <v>17000</v>
      </c>
      <c r="E24" s="59">
        <v>5139</v>
      </c>
      <c r="F24" s="60">
        <v>11861</v>
      </c>
      <c r="G24" s="61"/>
    </row>
    <row r="25" spans="1:7" x14ac:dyDescent="0.25">
      <c r="A25" s="56" t="s">
        <v>127</v>
      </c>
      <c r="B25" s="57" t="s">
        <v>99</v>
      </c>
      <c r="C25" s="58" t="s">
        <v>128</v>
      </c>
      <c r="D25" s="59">
        <v>17000</v>
      </c>
      <c r="E25" s="59">
        <v>5139</v>
      </c>
      <c r="F25" s="60">
        <v>11861</v>
      </c>
      <c r="G25" s="61"/>
    </row>
    <row r="26" spans="1:7" x14ac:dyDescent="0.25">
      <c r="A26" s="56" t="s">
        <v>129</v>
      </c>
      <c r="B26" s="57" t="s">
        <v>99</v>
      </c>
      <c r="C26" s="58" t="s">
        <v>130</v>
      </c>
      <c r="D26" s="59">
        <v>10000</v>
      </c>
      <c r="E26" s="59">
        <v>4436</v>
      </c>
      <c r="F26" s="60">
        <v>5564</v>
      </c>
      <c r="G26" s="61"/>
    </row>
    <row r="27" spans="1:7" x14ac:dyDescent="0.25">
      <c r="A27" s="56" t="s">
        <v>131</v>
      </c>
      <c r="B27" s="57" t="s">
        <v>99</v>
      </c>
      <c r="C27" s="58" t="s">
        <v>132</v>
      </c>
      <c r="D27" s="59">
        <v>5000</v>
      </c>
      <c r="E27" s="59">
        <v>703</v>
      </c>
      <c r="F27" s="60">
        <v>4297</v>
      </c>
      <c r="G27" s="61"/>
    </row>
    <row r="28" spans="1:7" x14ac:dyDescent="0.25">
      <c r="A28" s="56" t="s">
        <v>133</v>
      </c>
      <c r="B28" s="57" t="s">
        <v>99</v>
      </c>
      <c r="C28" s="58" t="s">
        <v>134</v>
      </c>
      <c r="D28" s="59">
        <v>2000</v>
      </c>
      <c r="E28" s="59" t="s">
        <v>42</v>
      </c>
      <c r="F28" s="60">
        <v>2000</v>
      </c>
      <c r="G28" s="61"/>
    </row>
    <row r="29" spans="1:7" x14ac:dyDescent="0.25">
      <c r="A29" s="56" t="s">
        <v>135</v>
      </c>
      <c r="B29" s="57" t="s">
        <v>99</v>
      </c>
      <c r="C29" s="58" t="s">
        <v>136</v>
      </c>
      <c r="D29" s="59">
        <v>2000</v>
      </c>
      <c r="E29" s="59" t="s">
        <v>42</v>
      </c>
      <c r="F29" s="60">
        <v>2000</v>
      </c>
      <c r="G29" s="61"/>
    </row>
    <row r="30" spans="1:7" x14ac:dyDescent="0.25">
      <c r="A30" s="56" t="s">
        <v>137</v>
      </c>
      <c r="B30" s="57" t="s">
        <v>99</v>
      </c>
      <c r="C30" s="58" t="s">
        <v>138</v>
      </c>
      <c r="D30" s="59">
        <v>2000</v>
      </c>
      <c r="E30" s="59" t="s">
        <v>42</v>
      </c>
      <c r="F30" s="60">
        <v>2000</v>
      </c>
      <c r="G30" s="61"/>
    </row>
    <row r="31" spans="1:7" x14ac:dyDescent="0.25">
      <c r="A31" s="56" t="s">
        <v>125</v>
      </c>
      <c r="B31" s="57" t="s">
        <v>99</v>
      </c>
      <c r="C31" s="58" t="s">
        <v>139</v>
      </c>
      <c r="D31" s="59">
        <v>2000</v>
      </c>
      <c r="E31" s="59" t="s">
        <v>42</v>
      </c>
      <c r="F31" s="60">
        <v>2000</v>
      </c>
      <c r="G31" s="61"/>
    </row>
    <row r="32" spans="1:7" x14ac:dyDescent="0.25">
      <c r="A32" s="56" t="s">
        <v>140</v>
      </c>
      <c r="B32" s="57" t="s">
        <v>99</v>
      </c>
      <c r="C32" s="58" t="s">
        <v>141</v>
      </c>
      <c r="D32" s="59">
        <v>2000</v>
      </c>
      <c r="E32" s="59" t="s">
        <v>42</v>
      </c>
      <c r="F32" s="60">
        <v>2000</v>
      </c>
      <c r="G32" s="61"/>
    </row>
    <row r="33" spans="1:7" x14ac:dyDescent="0.25">
      <c r="A33" s="56" t="s">
        <v>142</v>
      </c>
      <c r="B33" s="57" t="s">
        <v>99</v>
      </c>
      <c r="C33" s="58" t="s">
        <v>143</v>
      </c>
      <c r="D33" s="59">
        <v>6000</v>
      </c>
      <c r="E33" s="59">
        <v>6000</v>
      </c>
      <c r="F33" s="60" t="s">
        <v>42</v>
      </c>
      <c r="G33" s="61"/>
    </row>
    <row r="34" spans="1:7" x14ac:dyDescent="0.25">
      <c r="A34" s="56" t="s">
        <v>144</v>
      </c>
      <c r="B34" s="57" t="s">
        <v>99</v>
      </c>
      <c r="C34" s="58" t="s">
        <v>145</v>
      </c>
      <c r="D34" s="59">
        <v>6000</v>
      </c>
      <c r="E34" s="59">
        <v>6000</v>
      </c>
      <c r="F34" s="60" t="s">
        <v>42</v>
      </c>
      <c r="G34" s="61"/>
    </row>
    <row r="35" spans="1:7" x14ac:dyDescent="0.25">
      <c r="A35" s="56" t="s">
        <v>125</v>
      </c>
      <c r="B35" s="57" t="s">
        <v>99</v>
      </c>
      <c r="C35" s="58" t="s">
        <v>146</v>
      </c>
      <c r="D35" s="59">
        <v>6000</v>
      </c>
      <c r="E35" s="59">
        <v>6000</v>
      </c>
      <c r="F35" s="60" t="s">
        <v>42</v>
      </c>
      <c r="G35" s="61"/>
    </row>
    <row r="36" spans="1:7" x14ac:dyDescent="0.25">
      <c r="A36" s="56" t="s">
        <v>127</v>
      </c>
      <c r="B36" s="57" t="s">
        <v>99</v>
      </c>
      <c r="C36" s="58" t="s">
        <v>147</v>
      </c>
      <c r="D36" s="59">
        <v>6000</v>
      </c>
      <c r="E36" s="59">
        <v>6000</v>
      </c>
      <c r="F36" s="60" t="s">
        <v>42</v>
      </c>
      <c r="G36" s="61"/>
    </row>
    <row r="37" spans="1:7" x14ac:dyDescent="0.25">
      <c r="A37" s="56" t="s">
        <v>133</v>
      </c>
      <c r="B37" s="57" t="s">
        <v>99</v>
      </c>
      <c r="C37" s="58" t="s">
        <v>148</v>
      </c>
      <c r="D37" s="59">
        <v>6000</v>
      </c>
      <c r="E37" s="59">
        <v>6000</v>
      </c>
      <c r="F37" s="60" t="s">
        <v>42</v>
      </c>
      <c r="G37" s="61"/>
    </row>
    <row r="38" spans="1:7" x14ac:dyDescent="0.25">
      <c r="A38" s="56" t="s">
        <v>149</v>
      </c>
      <c r="B38" s="57" t="s">
        <v>99</v>
      </c>
      <c r="C38" s="58" t="s">
        <v>150</v>
      </c>
      <c r="D38" s="59">
        <v>137993</v>
      </c>
      <c r="E38" s="59">
        <v>43163.64</v>
      </c>
      <c r="F38" s="60">
        <v>94829.36</v>
      </c>
      <c r="G38" s="61"/>
    </row>
    <row r="39" spans="1:7" x14ac:dyDescent="0.25">
      <c r="A39" s="56" t="s">
        <v>151</v>
      </c>
      <c r="B39" s="57" t="s">
        <v>99</v>
      </c>
      <c r="C39" s="58" t="s">
        <v>152</v>
      </c>
      <c r="D39" s="59">
        <v>137993</v>
      </c>
      <c r="E39" s="59">
        <v>43163.64</v>
      </c>
      <c r="F39" s="60">
        <v>94829.36</v>
      </c>
      <c r="G39" s="61"/>
    </row>
    <row r="40" spans="1:7" ht="34.5" x14ac:dyDescent="0.25">
      <c r="A40" s="56" t="s">
        <v>153</v>
      </c>
      <c r="B40" s="57" t="s">
        <v>99</v>
      </c>
      <c r="C40" s="58" t="s">
        <v>154</v>
      </c>
      <c r="D40" s="59">
        <v>137993</v>
      </c>
      <c r="E40" s="59">
        <v>43163.64</v>
      </c>
      <c r="F40" s="60">
        <v>94829.36</v>
      </c>
      <c r="G40" s="61"/>
    </row>
    <row r="41" spans="1:7" ht="45.75" x14ac:dyDescent="0.25">
      <c r="A41" s="56" t="s">
        <v>105</v>
      </c>
      <c r="B41" s="57" t="s">
        <v>99</v>
      </c>
      <c r="C41" s="58" t="s">
        <v>155</v>
      </c>
      <c r="D41" s="59">
        <v>120255</v>
      </c>
      <c r="E41" s="59">
        <v>43163.64</v>
      </c>
      <c r="F41" s="60">
        <v>77091.360000000001</v>
      </c>
      <c r="G41" s="61"/>
    </row>
    <row r="42" spans="1:7" ht="23.25" x14ac:dyDescent="0.25">
      <c r="A42" s="56" t="s">
        <v>107</v>
      </c>
      <c r="B42" s="57" t="s">
        <v>99</v>
      </c>
      <c r="C42" s="58" t="s">
        <v>156</v>
      </c>
      <c r="D42" s="59">
        <v>120255</v>
      </c>
      <c r="E42" s="59">
        <v>43163.64</v>
      </c>
      <c r="F42" s="60">
        <v>77091.360000000001</v>
      </c>
      <c r="G42" s="61"/>
    </row>
    <row r="43" spans="1:7" x14ac:dyDescent="0.25">
      <c r="A43" s="56" t="s">
        <v>109</v>
      </c>
      <c r="B43" s="57" t="s">
        <v>99</v>
      </c>
      <c r="C43" s="58" t="s">
        <v>157</v>
      </c>
      <c r="D43" s="59">
        <v>92362</v>
      </c>
      <c r="E43" s="59">
        <v>33865.919999999998</v>
      </c>
      <c r="F43" s="60">
        <v>58496.08</v>
      </c>
      <c r="G43" s="61"/>
    </row>
    <row r="44" spans="1:7" ht="34.5" x14ac:dyDescent="0.25">
      <c r="A44" s="56" t="s">
        <v>111</v>
      </c>
      <c r="B44" s="57" t="s">
        <v>99</v>
      </c>
      <c r="C44" s="58" t="s">
        <v>158</v>
      </c>
      <c r="D44" s="59">
        <v>27893</v>
      </c>
      <c r="E44" s="59">
        <v>9297.7199999999993</v>
      </c>
      <c r="F44" s="60">
        <v>18595.28</v>
      </c>
      <c r="G44" s="61"/>
    </row>
    <row r="45" spans="1:7" ht="23.25" x14ac:dyDescent="0.25">
      <c r="A45" s="56" t="s">
        <v>119</v>
      </c>
      <c r="B45" s="57" t="s">
        <v>99</v>
      </c>
      <c r="C45" s="58" t="s">
        <v>159</v>
      </c>
      <c r="D45" s="59">
        <v>17738</v>
      </c>
      <c r="E45" s="59" t="s">
        <v>42</v>
      </c>
      <c r="F45" s="60">
        <v>17738</v>
      </c>
      <c r="G45" s="61"/>
    </row>
    <row r="46" spans="1:7" ht="23.25" x14ac:dyDescent="0.25">
      <c r="A46" s="56" t="s">
        <v>121</v>
      </c>
      <c r="B46" s="57" t="s">
        <v>99</v>
      </c>
      <c r="C46" s="58" t="s">
        <v>160</v>
      </c>
      <c r="D46" s="59">
        <v>17738</v>
      </c>
      <c r="E46" s="59" t="s">
        <v>42</v>
      </c>
      <c r="F46" s="60">
        <v>17738</v>
      </c>
      <c r="G46" s="61"/>
    </row>
    <row r="47" spans="1:7" x14ac:dyDescent="0.25">
      <c r="A47" s="56" t="s">
        <v>123</v>
      </c>
      <c r="B47" s="57" t="s">
        <v>99</v>
      </c>
      <c r="C47" s="58" t="s">
        <v>161</v>
      </c>
      <c r="D47" s="59">
        <v>17738</v>
      </c>
      <c r="E47" s="59" t="s">
        <v>42</v>
      </c>
      <c r="F47" s="60">
        <v>17738</v>
      </c>
      <c r="G47" s="61"/>
    </row>
    <row r="48" spans="1:7" ht="23.25" x14ac:dyDescent="0.25">
      <c r="A48" s="56" t="s">
        <v>162</v>
      </c>
      <c r="B48" s="57" t="s">
        <v>99</v>
      </c>
      <c r="C48" s="58" t="s">
        <v>163</v>
      </c>
      <c r="D48" s="59">
        <v>55500</v>
      </c>
      <c r="E48" s="59">
        <v>30060.04</v>
      </c>
      <c r="F48" s="60">
        <v>25439.96</v>
      </c>
      <c r="G48" s="61"/>
    </row>
    <row r="49" spans="1:7" ht="23.25" x14ac:dyDescent="0.25">
      <c r="A49" s="56" t="s">
        <v>164</v>
      </c>
      <c r="B49" s="57" t="s">
        <v>99</v>
      </c>
      <c r="C49" s="58" t="s">
        <v>165</v>
      </c>
      <c r="D49" s="59">
        <v>55500</v>
      </c>
      <c r="E49" s="59">
        <v>30060.04</v>
      </c>
      <c r="F49" s="60">
        <v>25439.96</v>
      </c>
      <c r="G49" s="61"/>
    </row>
    <row r="50" spans="1:7" x14ac:dyDescent="0.25">
      <c r="A50" s="56" t="s">
        <v>166</v>
      </c>
      <c r="B50" s="57" t="s">
        <v>99</v>
      </c>
      <c r="C50" s="58" t="s">
        <v>167</v>
      </c>
      <c r="D50" s="59">
        <v>55500</v>
      </c>
      <c r="E50" s="59">
        <v>30060.04</v>
      </c>
      <c r="F50" s="60">
        <v>25439.96</v>
      </c>
      <c r="G50" s="61"/>
    </row>
    <row r="51" spans="1:7" ht="23.25" x14ac:dyDescent="0.25">
      <c r="A51" s="56" t="s">
        <v>119</v>
      </c>
      <c r="B51" s="57" t="s">
        <v>99</v>
      </c>
      <c r="C51" s="58" t="s">
        <v>168</v>
      </c>
      <c r="D51" s="59">
        <v>55500</v>
      </c>
      <c r="E51" s="59">
        <v>30060.04</v>
      </c>
      <c r="F51" s="60">
        <v>25439.96</v>
      </c>
      <c r="G51" s="61"/>
    </row>
    <row r="52" spans="1:7" ht="23.25" x14ac:dyDescent="0.25">
      <c r="A52" s="56" t="s">
        <v>121</v>
      </c>
      <c r="B52" s="57" t="s">
        <v>99</v>
      </c>
      <c r="C52" s="58" t="s">
        <v>169</v>
      </c>
      <c r="D52" s="59">
        <v>55500</v>
      </c>
      <c r="E52" s="59">
        <v>30060.04</v>
      </c>
      <c r="F52" s="60">
        <v>25439.96</v>
      </c>
      <c r="G52" s="61"/>
    </row>
    <row r="53" spans="1:7" x14ac:dyDescent="0.25">
      <c r="A53" s="56" t="s">
        <v>123</v>
      </c>
      <c r="B53" s="57" t="s">
        <v>99</v>
      </c>
      <c r="C53" s="58" t="s">
        <v>170</v>
      </c>
      <c r="D53" s="59">
        <v>55500</v>
      </c>
      <c r="E53" s="59">
        <v>30060.04</v>
      </c>
      <c r="F53" s="60">
        <v>25439.96</v>
      </c>
      <c r="G53" s="61"/>
    </row>
    <row r="54" spans="1:7" x14ac:dyDescent="0.25">
      <c r="A54" s="56" t="s">
        <v>171</v>
      </c>
      <c r="B54" s="57" t="s">
        <v>99</v>
      </c>
      <c r="C54" s="58" t="s">
        <v>172</v>
      </c>
      <c r="D54" s="59">
        <v>1323788.3199999998</v>
      </c>
      <c r="E54" s="59">
        <v>164727.52000000002</v>
      </c>
      <c r="F54" s="60">
        <v>1159060.8</v>
      </c>
      <c r="G54" s="61"/>
    </row>
    <row r="55" spans="1:7" x14ac:dyDescent="0.25">
      <c r="A55" s="56" t="s">
        <v>173</v>
      </c>
      <c r="B55" s="57" t="s">
        <v>99</v>
      </c>
      <c r="C55" s="58" t="s">
        <v>174</v>
      </c>
      <c r="D55" s="59">
        <v>1323788.3199999998</v>
      </c>
      <c r="E55" s="59">
        <v>164727.52000000002</v>
      </c>
      <c r="F55" s="60">
        <v>1159060.8</v>
      </c>
      <c r="G55" s="61"/>
    </row>
    <row r="56" spans="1:7" x14ac:dyDescent="0.25">
      <c r="A56" s="56" t="s">
        <v>175</v>
      </c>
      <c r="B56" s="57" t="s">
        <v>99</v>
      </c>
      <c r="C56" s="58" t="s">
        <v>176</v>
      </c>
      <c r="D56" s="59">
        <v>165000</v>
      </c>
      <c r="E56" s="59">
        <v>82103.740000000005</v>
      </c>
      <c r="F56" s="60">
        <v>82896.259999999995</v>
      </c>
      <c r="G56" s="61"/>
    </row>
    <row r="57" spans="1:7" ht="23.25" x14ac:dyDescent="0.25">
      <c r="A57" s="56" t="s">
        <v>119</v>
      </c>
      <c r="B57" s="57" t="s">
        <v>99</v>
      </c>
      <c r="C57" s="58" t="s">
        <v>177</v>
      </c>
      <c r="D57" s="59">
        <v>165000</v>
      </c>
      <c r="E57" s="59">
        <v>82103.740000000005</v>
      </c>
      <c r="F57" s="60">
        <v>82896.259999999995</v>
      </c>
      <c r="G57" s="61"/>
    </row>
    <row r="58" spans="1:7" ht="23.25" x14ac:dyDescent="0.25">
      <c r="A58" s="56" t="s">
        <v>121</v>
      </c>
      <c r="B58" s="57" t="s">
        <v>99</v>
      </c>
      <c r="C58" s="58" t="s">
        <v>178</v>
      </c>
      <c r="D58" s="59">
        <v>165000</v>
      </c>
      <c r="E58" s="59">
        <v>82103.740000000005</v>
      </c>
      <c r="F58" s="60">
        <v>82896.259999999995</v>
      </c>
      <c r="G58" s="61"/>
    </row>
    <row r="59" spans="1:7" x14ac:dyDescent="0.25">
      <c r="A59" s="56" t="s">
        <v>123</v>
      </c>
      <c r="B59" s="57" t="s">
        <v>99</v>
      </c>
      <c r="C59" s="58" t="s">
        <v>179</v>
      </c>
      <c r="D59" s="59">
        <v>55000</v>
      </c>
      <c r="E59" s="59">
        <v>32700</v>
      </c>
      <c r="F59" s="60">
        <v>22300</v>
      </c>
      <c r="G59" s="61"/>
    </row>
    <row r="60" spans="1:7" x14ac:dyDescent="0.25">
      <c r="A60" s="56" t="s">
        <v>180</v>
      </c>
      <c r="B60" s="57" t="s">
        <v>99</v>
      </c>
      <c r="C60" s="58" t="s">
        <v>181</v>
      </c>
      <c r="D60" s="59">
        <v>110000</v>
      </c>
      <c r="E60" s="59">
        <v>49403.74</v>
      </c>
      <c r="F60" s="60">
        <v>60596.26</v>
      </c>
      <c r="G60" s="61"/>
    </row>
    <row r="61" spans="1:7" x14ac:dyDescent="0.25">
      <c r="A61" s="56" t="s">
        <v>182</v>
      </c>
      <c r="B61" s="57" t="s">
        <v>99</v>
      </c>
      <c r="C61" s="58" t="s">
        <v>183</v>
      </c>
      <c r="D61" s="59">
        <v>12000</v>
      </c>
      <c r="E61" s="59" t="s">
        <v>42</v>
      </c>
      <c r="F61" s="60">
        <v>12000</v>
      </c>
      <c r="G61" s="61"/>
    </row>
    <row r="62" spans="1:7" ht="23.25" x14ac:dyDescent="0.25">
      <c r="A62" s="56" t="s">
        <v>119</v>
      </c>
      <c r="B62" s="57" t="s">
        <v>99</v>
      </c>
      <c r="C62" s="58" t="s">
        <v>184</v>
      </c>
      <c r="D62" s="59">
        <v>12000</v>
      </c>
      <c r="E62" s="59" t="s">
        <v>42</v>
      </c>
      <c r="F62" s="60">
        <v>12000</v>
      </c>
      <c r="G62" s="61"/>
    </row>
    <row r="63" spans="1:7" ht="23.25" x14ac:dyDescent="0.25">
      <c r="A63" s="56" t="s">
        <v>121</v>
      </c>
      <c r="B63" s="57" t="s">
        <v>99</v>
      </c>
      <c r="C63" s="58" t="s">
        <v>185</v>
      </c>
      <c r="D63" s="59">
        <v>12000</v>
      </c>
      <c r="E63" s="59" t="s">
        <v>42</v>
      </c>
      <c r="F63" s="60">
        <v>12000</v>
      </c>
      <c r="G63" s="61"/>
    </row>
    <row r="64" spans="1:7" x14ac:dyDescent="0.25">
      <c r="A64" s="56" t="s">
        <v>123</v>
      </c>
      <c r="B64" s="57" t="s">
        <v>99</v>
      </c>
      <c r="C64" s="58" t="s">
        <v>186</v>
      </c>
      <c r="D64" s="59">
        <v>12000</v>
      </c>
      <c r="E64" s="59" t="s">
        <v>42</v>
      </c>
      <c r="F64" s="60">
        <v>12000</v>
      </c>
      <c r="G64" s="61"/>
    </row>
    <row r="65" spans="1:7" x14ac:dyDescent="0.25">
      <c r="A65" s="56" t="s">
        <v>187</v>
      </c>
      <c r="B65" s="57" t="s">
        <v>99</v>
      </c>
      <c r="C65" s="58" t="s">
        <v>188</v>
      </c>
      <c r="D65" s="59">
        <v>476867.61</v>
      </c>
      <c r="E65" s="59">
        <v>82623.78</v>
      </c>
      <c r="F65" s="60">
        <v>394243.83</v>
      </c>
      <c r="G65" s="61"/>
    </row>
    <row r="66" spans="1:7" ht="23.25" x14ac:dyDescent="0.25">
      <c r="A66" s="56" t="s">
        <v>119</v>
      </c>
      <c r="B66" s="57" t="s">
        <v>99</v>
      </c>
      <c r="C66" s="58" t="s">
        <v>189</v>
      </c>
      <c r="D66" s="59">
        <v>476867.61</v>
      </c>
      <c r="E66" s="59">
        <v>82623.78</v>
      </c>
      <c r="F66" s="60">
        <v>394243.83</v>
      </c>
      <c r="G66" s="61"/>
    </row>
    <row r="67" spans="1:7" ht="23.25" x14ac:dyDescent="0.25">
      <c r="A67" s="56" t="s">
        <v>121</v>
      </c>
      <c r="B67" s="57" t="s">
        <v>99</v>
      </c>
      <c r="C67" s="58" t="s">
        <v>190</v>
      </c>
      <c r="D67" s="59">
        <v>476867.61</v>
      </c>
      <c r="E67" s="59">
        <v>82623.78</v>
      </c>
      <c r="F67" s="60">
        <v>394243.83</v>
      </c>
      <c r="G67" s="61"/>
    </row>
    <row r="68" spans="1:7" x14ac:dyDescent="0.25">
      <c r="A68" s="56" t="s">
        <v>123</v>
      </c>
      <c r="B68" s="57" t="s">
        <v>99</v>
      </c>
      <c r="C68" s="58" t="s">
        <v>191</v>
      </c>
      <c r="D68" s="59">
        <v>476867.61</v>
      </c>
      <c r="E68" s="59">
        <v>82623.78</v>
      </c>
      <c r="F68" s="60">
        <v>394243.83</v>
      </c>
      <c r="G68" s="61"/>
    </row>
    <row r="69" spans="1:7" ht="23.25" x14ac:dyDescent="0.25">
      <c r="A69" s="56" t="s">
        <v>192</v>
      </c>
      <c r="B69" s="57" t="s">
        <v>99</v>
      </c>
      <c r="C69" s="58" t="s">
        <v>193</v>
      </c>
      <c r="D69" s="59">
        <v>669920.71</v>
      </c>
      <c r="E69" s="59" t="s">
        <v>42</v>
      </c>
      <c r="F69" s="60">
        <v>669920.71</v>
      </c>
      <c r="G69" s="61"/>
    </row>
    <row r="70" spans="1:7" ht="23.25" x14ac:dyDescent="0.25">
      <c r="A70" s="56" t="s">
        <v>119</v>
      </c>
      <c r="B70" s="57" t="s">
        <v>99</v>
      </c>
      <c r="C70" s="58" t="s">
        <v>194</v>
      </c>
      <c r="D70" s="59">
        <v>669920.71</v>
      </c>
      <c r="E70" s="59" t="s">
        <v>42</v>
      </c>
      <c r="F70" s="60">
        <v>669920.71</v>
      </c>
      <c r="G70" s="61"/>
    </row>
    <row r="71" spans="1:7" ht="23.25" x14ac:dyDescent="0.25">
      <c r="A71" s="56" t="s">
        <v>121</v>
      </c>
      <c r="B71" s="57" t="s">
        <v>99</v>
      </c>
      <c r="C71" s="58" t="s">
        <v>195</v>
      </c>
      <c r="D71" s="59">
        <v>669920.71</v>
      </c>
      <c r="E71" s="59" t="s">
        <v>42</v>
      </c>
      <c r="F71" s="60">
        <v>669920.71</v>
      </c>
      <c r="G71" s="61"/>
    </row>
    <row r="72" spans="1:7" x14ac:dyDescent="0.25">
      <c r="A72" s="56" t="s">
        <v>123</v>
      </c>
      <c r="B72" s="57" t="s">
        <v>99</v>
      </c>
      <c r="C72" s="58" t="s">
        <v>196</v>
      </c>
      <c r="D72" s="59">
        <v>669920.71</v>
      </c>
      <c r="E72" s="59" t="s">
        <v>42</v>
      </c>
      <c r="F72" s="60">
        <v>669920.71</v>
      </c>
      <c r="G72" s="61"/>
    </row>
    <row r="73" spans="1:7" x14ac:dyDescent="0.25">
      <c r="A73" s="56" t="s">
        <v>197</v>
      </c>
      <c r="B73" s="57" t="s">
        <v>99</v>
      </c>
      <c r="C73" s="58" t="s">
        <v>198</v>
      </c>
      <c r="D73" s="59">
        <v>77106</v>
      </c>
      <c r="E73" s="59">
        <v>31770.05</v>
      </c>
      <c r="F73" s="60">
        <v>45335.95</v>
      </c>
      <c r="G73" s="61"/>
    </row>
    <row r="74" spans="1:7" x14ac:dyDescent="0.25">
      <c r="A74" s="56" t="s">
        <v>199</v>
      </c>
      <c r="B74" s="57" t="s">
        <v>99</v>
      </c>
      <c r="C74" s="58" t="s">
        <v>200</v>
      </c>
      <c r="D74" s="59">
        <v>77106</v>
      </c>
      <c r="E74" s="59">
        <v>31770.05</v>
      </c>
      <c r="F74" s="60">
        <v>45335.95</v>
      </c>
      <c r="G74" s="61"/>
    </row>
    <row r="75" spans="1:7" ht="23.25" x14ac:dyDescent="0.25">
      <c r="A75" s="56" t="s">
        <v>201</v>
      </c>
      <c r="B75" s="57" t="s">
        <v>99</v>
      </c>
      <c r="C75" s="58" t="s">
        <v>202</v>
      </c>
      <c r="D75" s="59">
        <v>77106</v>
      </c>
      <c r="E75" s="59">
        <v>31770.05</v>
      </c>
      <c r="F75" s="60">
        <v>45335.95</v>
      </c>
      <c r="G75" s="61"/>
    </row>
    <row r="76" spans="1:7" x14ac:dyDescent="0.25">
      <c r="A76" s="56" t="s">
        <v>203</v>
      </c>
      <c r="B76" s="57" t="s">
        <v>99</v>
      </c>
      <c r="C76" s="58" t="s">
        <v>204</v>
      </c>
      <c r="D76" s="59">
        <v>77106</v>
      </c>
      <c r="E76" s="59">
        <v>31770.05</v>
      </c>
      <c r="F76" s="60">
        <v>45335.95</v>
      </c>
      <c r="G76" s="61"/>
    </row>
    <row r="77" spans="1:7" x14ac:dyDescent="0.25">
      <c r="A77" s="56" t="s">
        <v>205</v>
      </c>
      <c r="B77" s="57" t="s">
        <v>99</v>
      </c>
      <c r="C77" s="58" t="s">
        <v>206</v>
      </c>
      <c r="D77" s="59">
        <v>77106</v>
      </c>
      <c r="E77" s="59">
        <v>31770.05</v>
      </c>
      <c r="F77" s="60">
        <v>45335.95</v>
      </c>
      <c r="G77" s="61"/>
    </row>
    <row r="78" spans="1:7" x14ac:dyDescent="0.25">
      <c r="A78" s="56" t="s">
        <v>207</v>
      </c>
      <c r="B78" s="57" t="s">
        <v>99</v>
      </c>
      <c r="C78" s="58" t="s">
        <v>208</v>
      </c>
      <c r="D78" s="59">
        <v>77106</v>
      </c>
      <c r="E78" s="59">
        <v>31770.05</v>
      </c>
      <c r="F78" s="60">
        <v>45335.95</v>
      </c>
      <c r="G78" s="61"/>
    </row>
    <row r="79" spans="1:7" ht="24" customHeight="1" x14ac:dyDescent="0.25">
      <c r="A79" s="62" t="s">
        <v>209</v>
      </c>
      <c r="B79" s="63" t="s">
        <v>210</v>
      </c>
      <c r="C79" s="64" t="s">
        <v>30</v>
      </c>
      <c r="D79" s="65">
        <v>-401274.02</v>
      </c>
      <c r="E79" s="65">
        <v>-356483.73</v>
      </c>
      <c r="F79" s="66" t="s">
        <v>30</v>
      </c>
      <c r="G79" s="67"/>
    </row>
    <row r="80" spans="1:7" ht="15" customHeight="1" x14ac:dyDescent="0.25">
      <c r="A80" s="68"/>
      <c r="B80" s="69"/>
      <c r="C80" s="69"/>
      <c r="D80" s="69"/>
      <c r="E80" s="69"/>
      <c r="F80" s="69"/>
      <c r="G8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view="pageBreakPreview" topLeftCell="A19" zoomScaleNormal="100" zoomScaleSheetLayoutView="100" workbookViewId="0">
      <selection activeCell="H54" sqref="H5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211</v>
      </c>
      <c r="G1" s="15"/>
    </row>
    <row r="2" spans="1:7" ht="14.1" customHeight="1" x14ac:dyDescent="0.25">
      <c r="A2" s="117" t="s">
        <v>212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213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214</v>
      </c>
      <c r="B10" s="80">
        <v>500</v>
      </c>
      <c r="C10" s="81" t="s">
        <v>30</v>
      </c>
      <c r="D10" s="36">
        <v>401274.02</v>
      </c>
      <c r="E10" s="36">
        <v>356483.73</v>
      </c>
      <c r="F10" s="51">
        <v>44790.29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215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216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217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216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218</v>
      </c>
      <c r="B16" s="83">
        <v>700</v>
      </c>
      <c r="C16" s="84"/>
      <c r="D16" s="88">
        <v>401274.02</v>
      </c>
      <c r="E16" s="88">
        <v>356483.73</v>
      </c>
      <c r="F16" s="89">
        <v>44790.29</v>
      </c>
      <c r="G16" s="15"/>
    </row>
    <row r="17" spans="1:7" ht="23.25" x14ac:dyDescent="0.25">
      <c r="A17" s="94" t="s">
        <v>219</v>
      </c>
      <c r="B17" s="83">
        <v>700</v>
      </c>
      <c r="C17" s="84" t="s">
        <v>220</v>
      </c>
      <c r="D17" s="88">
        <v>401274.02</v>
      </c>
      <c r="E17" s="88">
        <v>356483.73</v>
      </c>
      <c r="F17" s="89">
        <v>44790.29</v>
      </c>
      <c r="G17" s="15"/>
    </row>
    <row r="18" spans="1:7" ht="14.1" customHeight="1" x14ac:dyDescent="0.25">
      <c r="A18" s="91" t="s">
        <v>221</v>
      </c>
      <c r="B18" s="83">
        <v>710</v>
      </c>
      <c r="C18" s="84"/>
      <c r="D18" s="88">
        <v>-3369515.3</v>
      </c>
      <c r="E18" s="88">
        <v>-619549.35</v>
      </c>
      <c r="F18" s="95" t="s">
        <v>222</v>
      </c>
      <c r="G18" s="15"/>
    </row>
    <row r="19" spans="1:7" x14ac:dyDescent="0.25">
      <c r="A19" s="56" t="s">
        <v>223</v>
      </c>
      <c r="B19" s="83">
        <v>710</v>
      </c>
      <c r="C19" s="84" t="s">
        <v>224</v>
      </c>
      <c r="D19" s="88">
        <v>-3369515.3</v>
      </c>
      <c r="E19" s="88">
        <v>-619549.35</v>
      </c>
      <c r="F19" s="95" t="s">
        <v>222</v>
      </c>
      <c r="G19" s="15"/>
    </row>
    <row r="20" spans="1:7" x14ac:dyDescent="0.25">
      <c r="A20" s="56" t="s">
        <v>225</v>
      </c>
      <c r="B20" s="83">
        <v>710</v>
      </c>
      <c r="C20" s="84" t="s">
        <v>226</v>
      </c>
      <c r="D20" s="88">
        <v>-3369515.3</v>
      </c>
      <c r="E20" s="88">
        <v>-619549.35</v>
      </c>
      <c r="F20" s="95" t="s">
        <v>222</v>
      </c>
      <c r="G20" s="15"/>
    </row>
    <row r="21" spans="1:7" x14ac:dyDescent="0.25">
      <c r="A21" s="56" t="s">
        <v>227</v>
      </c>
      <c r="B21" s="83">
        <v>710</v>
      </c>
      <c r="C21" s="84" t="s">
        <v>228</v>
      </c>
      <c r="D21" s="88">
        <v>-3369515.3</v>
      </c>
      <c r="E21" s="88">
        <v>-619549.35</v>
      </c>
      <c r="F21" s="95" t="s">
        <v>222</v>
      </c>
      <c r="G21" s="15"/>
    </row>
    <row r="22" spans="1:7" ht="23.25" x14ac:dyDescent="0.25">
      <c r="A22" s="56" t="s">
        <v>229</v>
      </c>
      <c r="B22" s="83">
        <v>710</v>
      </c>
      <c r="C22" s="84" t="s">
        <v>230</v>
      </c>
      <c r="D22" s="88">
        <v>-3369515.3</v>
      </c>
      <c r="E22" s="88">
        <v>-619549.35</v>
      </c>
      <c r="F22" s="95" t="s">
        <v>222</v>
      </c>
      <c r="G22" s="15"/>
    </row>
    <row r="23" spans="1:7" ht="14.1" customHeight="1" x14ac:dyDescent="0.25">
      <c r="A23" s="91" t="s">
        <v>231</v>
      </c>
      <c r="B23" s="83">
        <v>720</v>
      </c>
      <c r="C23" s="84"/>
      <c r="D23" s="88">
        <v>3770789.32</v>
      </c>
      <c r="E23" s="88">
        <v>976033.08</v>
      </c>
      <c r="F23" s="95" t="s">
        <v>222</v>
      </c>
      <c r="G23" s="15"/>
    </row>
    <row r="24" spans="1:7" x14ac:dyDescent="0.25">
      <c r="A24" s="56" t="s">
        <v>232</v>
      </c>
      <c r="B24" s="83">
        <v>720</v>
      </c>
      <c r="C24" s="96" t="s">
        <v>233</v>
      </c>
      <c r="D24" s="88">
        <v>3770789.32</v>
      </c>
      <c r="E24" s="88">
        <v>976033.08</v>
      </c>
      <c r="F24" s="95" t="s">
        <v>222</v>
      </c>
      <c r="G24" s="15"/>
    </row>
    <row r="25" spans="1:7" x14ac:dyDescent="0.25">
      <c r="A25" s="56" t="s">
        <v>234</v>
      </c>
      <c r="B25" s="83">
        <v>720</v>
      </c>
      <c r="C25" s="96" t="s">
        <v>235</v>
      </c>
      <c r="D25" s="88">
        <v>3770789.32</v>
      </c>
      <c r="E25" s="88">
        <v>976033.08</v>
      </c>
      <c r="F25" s="95" t="s">
        <v>222</v>
      </c>
      <c r="G25" s="15"/>
    </row>
    <row r="26" spans="1:7" x14ac:dyDescent="0.25">
      <c r="A26" s="56" t="s">
        <v>236</v>
      </c>
      <c r="B26" s="83">
        <v>720</v>
      </c>
      <c r="C26" s="96" t="s">
        <v>237</v>
      </c>
      <c r="D26" s="88">
        <v>3770789.32</v>
      </c>
      <c r="E26" s="88">
        <v>976033.08</v>
      </c>
      <c r="F26" s="95" t="s">
        <v>222</v>
      </c>
      <c r="G26" s="15"/>
    </row>
    <row r="27" spans="1:7" ht="23.25" x14ac:dyDescent="0.25">
      <c r="A27" s="56" t="s">
        <v>238</v>
      </c>
      <c r="B27" s="83">
        <v>720</v>
      </c>
      <c r="C27" s="96" t="s">
        <v>239</v>
      </c>
      <c r="D27" s="88">
        <v>3770789.32</v>
      </c>
      <c r="E27" s="88">
        <v>976033.08</v>
      </c>
      <c r="F27" s="95" t="s">
        <v>222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252</v>
      </c>
      <c r="B30" s="105"/>
      <c r="C30" s="15"/>
      <c r="D30" s="129" t="s">
        <v>241</v>
      </c>
      <c r="E30" s="130"/>
      <c r="F30" s="15"/>
      <c r="G30" s="15"/>
    </row>
    <row r="31" spans="1:7" ht="9.9499999999999993" customHeight="1" x14ac:dyDescent="0.25">
      <c r="A31" s="107"/>
      <c r="B31" s="108" t="s">
        <v>242</v>
      </c>
      <c r="C31" s="15"/>
      <c r="D31" s="131" t="s">
        <v>243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245</v>
      </c>
      <c r="B34" s="106"/>
      <c r="C34" s="15"/>
      <c r="D34" s="135" t="s">
        <v>246</v>
      </c>
      <c r="E34" s="136"/>
      <c r="F34" s="107"/>
      <c r="G34" s="15"/>
    </row>
    <row r="35" spans="1:7" ht="11.1" customHeight="1" x14ac:dyDescent="0.25">
      <c r="A35" s="15"/>
      <c r="B35" s="108" t="s">
        <v>242</v>
      </c>
      <c r="C35" s="15"/>
      <c r="D35" s="131" t="s">
        <v>243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 t="s">
        <v>249</v>
      </c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244</v>
      </c>
      <c r="G42" s="15"/>
    </row>
    <row r="43" spans="1:7" ht="17.25" customHeight="1" x14ac:dyDescent="0.25">
      <c r="A43" s="17"/>
      <c r="B43" s="114"/>
      <c r="C43" s="15"/>
      <c r="D43" s="129"/>
      <c r="E43" s="130"/>
      <c r="F43" s="113" t="s">
        <v>244</v>
      </c>
      <c r="G43" s="15"/>
    </row>
    <row r="44" spans="1:7" ht="12" customHeight="1" x14ac:dyDescent="0.25">
      <c r="A44" s="107"/>
      <c r="B44" s="108"/>
      <c r="C44" s="15"/>
      <c r="D44" s="131"/>
      <c r="E44" s="132"/>
      <c r="F44" s="113" t="s">
        <v>244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247</v>
      </c>
      <c r="C46" s="17"/>
      <c r="D46" s="110"/>
      <c r="E46" s="11"/>
      <c r="F46" s="15"/>
      <c r="G46" s="15"/>
    </row>
    <row r="47" spans="1:7" hidden="1" x14ac:dyDescent="0.25">
      <c r="A47" s="113" t="s">
        <v>240</v>
      </c>
      <c r="B47" s="17"/>
      <c r="C47" s="17"/>
      <c r="D47" s="129"/>
      <c r="E47" s="130"/>
      <c r="F47" s="113" t="s">
        <v>247</v>
      </c>
      <c r="G47" s="15"/>
    </row>
    <row r="48" spans="1:7" hidden="1" x14ac:dyDescent="0.25">
      <c r="A48" s="113" t="s">
        <v>248</v>
      </c>
      <c r="B48" s="108" t="s">
        <v>242</v>
      </c>
      <c r="C48" s="15"/>
      <c r="D48" s="131" t="s">
        <v>243</v>
      </c>
      <c r="E48" s="132"/>
      <c r="F48" s="113" t="s">
        <v>247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247</v>
      </c>
      <c r="C50" s="17"/>
      <c r="D50" s="110"/>
      <c r="E50" s="11"/>
      <c r="F50" s="113" t="s">
        <v>247</v>
      </c>
      <c r="G50" s="15"/>
    </row>
    <row r="51" spans="1:7" hidden="1" x14ac:dyDescent="0.25">
      <c r="A51" s="113" t="s">
        <v>245</v>
      </c>
      <c r="B51" s="17"/>
      <c r="C51" s="17"/>
      <c r="D51" s="129"/>
      <c r="E51" s="130"/>
      <c r="F51" s="113" t="s">
        <v>247</v>
      </c>
      <c r="G51" s="15"/>
    </row>
    <row r="52" spans="1:7" hidden="1" x14ac:dyDescent="0.25">
      <c r="A52" s="113" t="s">
        <v>248</v>
      </c>
      <c r="B52" s="108" t="s">
        <v>242</v>
      </c>
      <c r="C52" s="15"/>
      <c r="D52" s="131" t="s">
        <v>243</v>
      </c>
      <c r="E52" s="132"/>
      <c r="F52" s="113" t="s">
        <v>247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/>
      <c r="B54" s="102"/>
      <c r="C54" s="102"/>
      <c r="D54" s="110"/>
      <c r="E54" s="2"/>
      <c r="F54" s="2"/>
      <c r="G54" s="15"/>
    </row>
    <row r="55" spans="1:7" hidden="1" x14ac:dyDescent="0.25">
      <c r="A55" s="115" t="s">
        <v>247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247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247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272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CC116C6-998C-43CE-9372-776240E9CC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2024-06-03T13:11:34Z</cp:lastPrinted>
  <dcterms:created xsi:type="dcterms:W3CDTF">2024-06-03T09:15:57Z</dcterms:created>
  <dcterms:modified xsi:type="dcterms:W3CDTF">2024-06-03T13:54:17Z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